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I21" i="1"/>
  <c r="I22" i="1"/>
  <c r="I23" i="1"/>
  <c r="I15" i="1"/>
  <c r="I3" i="1"/>
  <c r="I4" i="1"/>
  <c r="I5" i="1"/>
  <c r="I6" i="1"/>
  <c r="I7" i="1"/>
  <c r="I8" i="1"/>
  <c r="I9" i="1"/>
  <c r="I10" i="1"/>
  <c r="I2" i="1"/>
  <c r="D16" i="1" l="1"/>
  <c r="D17" i="1"/>
  <c r="D18" i="1"/>
  <c r="D19" i="1"/>
  <c r="F19" i="1" s="1"/>
  <c r="H19" i="1" s="1"/>
  <c r="D20" i="1"/>
  <c r="D21" i="1"/>
  <c r="D22" i="1"/>
  <c r="D23" i="1"/>
  <c r="F23" i="1" s="1"/>
  <c r="H23" i="1" s="1"/>
  <c r="D15" i="1"/>
  <c r="F15" i="1" s="1"/>
  <c r="C24" i="1"/>
  <c r="B24" i="1"/>
  <c r="K23" i="1"/>
  <c r="J23" i="1"/>
  <c r="G23" i="1"/>
  <c r="K22" i="1"/>
  <c r="J22" i="1"/>
  <c r="G22" i="1"/>
  <c r="F22" i="1"/>
  <c r="H22" i="1" s="1"/>
  <c r="K21" i="1"/>
  <c r="J21" i="1"/>
  <c r="G21" i="1"/>
  <c r="F21" i="1"/>
  <c r="H21" i="1" s="1"/>
  <c r="K20" i="1"/>
  <c r="J20" i="1"/>
  <c r="G20" i="1"/>
  <c r="F20" i="1"/>
  <c r="H20" i="1" s="1"/>
  <c r="K19" i="1"/>
  <c r="J19" i="1"/>
  <c r="G19" i="1"/>
  <c r="K18" i="1"/>
  <c r="J18" i="1"/>
  <c r="G18" i="1"/>
  <c r="F18" i="1"/>
  <c r="H18" i="1" s="1"/>
  <c r="K17" i="1"/>
  <c r="J17" i="1"/>
  <c r="G17" i="1"/>
  <c r="F17" i="1"/>
  <c r="H17" i="1" s="1"/>
  <c r="K16" i="1"/>
  <c r="J16" i="1"/>
  <c r="G16" i="1"/>
  <c r="F16" i="1"/>
  <c r="H16" i="1" s="1"/>
  <c r="K15" i="1"/>
  <c r="K24" i="1" s="1"/>
  <c r="J15" i="1"/>
  <c r="J24" i="1" s="1"/>
  <c r="G15" i="1"/>
  <c r="G24" i="1" s="1"/>
  <c r="F24" i="1" l="1"/>
  <c r="H15" i="1"/>
  <c r="H24" i="1" s="1"/>
  <c r="I24" i="1"/>
  <c r="C11" i="1"/>
  <c r="K11" i="1"/>
  <c r="J11" i="1"/>
  <c r="I11" i="1"/>
  <c r="H11" i="1"/>
  <c r="G11" i="1"/>
  <c r="F11" i="1"/>
  <c r="B11" i="1"/>
  <c r="K3" i="1"/>
  <c r="K4" i="1"/>
  <c r="K5" i="1"/>
  <c r="K6" i="1"/>
  <c r="K7" i="1"/>
  <c r="K8" i="1"/>
  <c r="K9" i="1"/>
  <c r="K10" i="1"/>
  <c r="K2" i="1"/>
  <c r="J3" i="1"/>
  <c r="J4" i="1"/>
  <c r="J5" i="1"/>
  <c r="J6" i="1"/>
  <c r="J7" i="1"/>
  <c r="J8" i="1"/>
  <c r="J9" i="1"/>
  <c r="J10" i="1"/>
  <c r="J2" i="1"/>
  <c r="H3" i="1"/>
  <c r="H4" i="1"/>
  <c r="H5" i="1"/>
  <c r="H6" i="1"/>
  <c r="H7" i="1"/>
  <c r="H8" i="1"/>
  <c r="H9" i="1"/>
  <c r="H10" i="1"/>
  <c r="H2" i="1"/>
  <c r="G3" i="1"/>
  <c r="G4" i="1"/>
  <c r="G5" i="1"/>
  <c r="G6" i="1"/>
  <c r="G7" i="1"/>
  <c r="G8" i="1"/>
  <c r="G9" i="1"/>
  <c r="G10" i="1"/>
  <c r="G2" i="1"/>
  <c r="F3" i="1"/>
  <c r="F4" i="1"/>
  <c r="F5" i="1"/>
  <c r="F6" i="1"/>
  <c r="F7" i="1"/>
  <c r="F8" i="1"/>
  <c r="F9" i="1"/>
  <c r="F10" i="1"/>
  <c r="F2" i="1"/>
</calcChain>
</file>

<file path=xl/sharedStrings.xml><?xml version="1.0" encoding="utf-8"?>
<sst xmlns="http://schemas.openxmlformats.org/spreadsheetml/2006/main" count="24" uniqueCount="12">
  <si>
    <t>xi,mm</t>
  </si>
  <si>
    <t>yi,mm</t>
  </si>
  <si>
    <t>dxi, px</t>
  </si>
  <si>
    <t>dyi, px</t>
  </si>
  <si>
    <t>dXi, мм</t>
  </si>
  <si>
    <t>dYi,мм</t>
  </si>
  <si>
    <t>dXi*Xi, мм</t>
  </si>
  <si>
    <t>dYi*Yi, мм</t>
  </si>
  <si>
    <t>Xi*Xi,мм</t>
  </si>
  <si>
    <t>Yi*Yi,мм</t>
  </si>
  <si>
    <t>№</t>
  </si>
  <si>
    <t>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</si>
</sst>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2" fontId="1" fillId="0" borderId="1" xfId="0" applyNumberFormat="1" applyFont="1" applyBorder="1"/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N17" sqref="N17"/>
    </sheetView>
  </sheetViews>
  <sheetFormatPr defaultRowHeight="15" x14ac:dyDescent="0.25"/>
  <cols>
    <col min="5" max="5" width="11.85546875" customWidth="1"/>
    <col min="6" max="6" width="10.5703125" customWidth="1"/>
    <col min="7" max="7" width="11.5703125" customWidth="1"/>
    <col min="8" max="8" width="12.5703125" customWidth="1"/>
    <col min="9" max="9" width="11.85546875" customWidth="1"/>
    <col min="10" max="10" width="13.42578125" customWidth="1"/>
  </cols>
  <sheetData>
    <row r="1" spans="1:11" x14ac:dyDescent="0.25">
      <c r="A1" s="1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3" t="s">
        <v>9</v>
      </c>
    </row>
    <row r="2" spans="1:11" x14ac:dyDescent="0.25">
      <c r="A2" s="5">
        <v>1</v>
      </c>
      <c r="B2" s="5">
        <v>76</v>
      </c>
      <c r="C2" s="5">
        <v>18</v>
      </c>
      <c r="D2" s="6">
        <v>-4.01</v>
      </c>
      <c r="E2" s="7">
        <v>-10.042</v>
      </c>
      <c r="F2" s="7">
        <f>D2*0.0075</f>
        <v>-3.0074999999999998E-2</v>
      </c>
      <c r="G2" s="7">
        <f>E2*0.0075</f>
        <v>-7.5314999999999993E-2</v>
      </c>
      <c r="H2" s="7">
        <f>F2*B2</f>
        <v>-2.2856999999999998</v>
      </c>
      <c r="I2" s="7">
        <f>C2*G2</f>
        <v>-1.3556699999999999</v>
      </c>
      <c r="J2" s="5">
        <f>B2*B2</f>
        <v>5776</v>
      </c>
      <c r="K2" s="5">
        <f>C2*C2</f>
        <v>324</v>
      </c>
    </row>
    <row r="3" spans="1:11" x14ac:dyDescent="0.25">
      <c r="A3" s="5">
        <v>2</v>
      </c>
      <c r="B3" s="5">
        <v>78</v>
      </c>
      <c r="C3" s="5">
        <v>18</v>
      </c>
      <c r="D3" s="6">
        <v>-41.235999999999997</v>
      </c>
      <c r="E3" s="7">
        <v>-12.397</v>
      </c>
      <c r="F3" s="7">
        <f t="shared" ref="F3:F10" si="0">D3*0.0075</f>
        <v>-0.30926999999999999</v>
      </c>
      <c r="G3" s="7">
        <f t="shared" ref="G3:G10" si="1">E3*0.0075</f>
        <v>-9.2977500000000005E-2</v>
      </c>
      <c r="H3" s="7">
        <f t="shared" ref="H3:H10" si="2">F3*B3</f>
        <v>-24.123059999999999</v>
      </c>
      <c r="I3" s="7">
        <f t="shared" ref="I3:I10" si="3">C3*G3</f>
        <v>-1.6735950000000002</v>
      </c>
      <c r="J3" s="5">
        <f t="shared" ref="J3:J10" si="4">B3*B3</f>
        <v>6084</v>
      </c>
      <c r="K3" s="5">
        <f t="shared" ref="K3:K10" si="5">C3*C3</f>
        <v>324</v>
      </c>
    </row>
    <row r="4" spans="1:11" x14ac:dyDescent="0.25">
      <c r="A4" s="5">
        <v>3</v>
      </c>
      <c r="B4" s="5">
        <v>74</v>
      </c>
      <c r="C4" s="5">
        <v>18</v>
      </c>
      <c r="D4" s="6">
        <v>33.247</v>
      </c>
      <c r="E4" s="7">
        <v>-7.2380000000000004</v>
      </c>
      <c r="F4" s="7">
        <f t="shared" si="0"/>
        <v>0.24935249999999998</v>
      </c>
      <c r="G4" s="7">
        <f t="shared" si="1"/>
        <v>-5.4285E-2</v>
      </c>
      <c r="H4" s="7">
        <f t="shared" si="2"/>
        <v>18.452084999999997</v>
      </c>
      <c r="I4" s="7">
        <f t="shared" si="3"/>
        <v>-0.97713000000000005</v>
      </c>
      <c r="J4" s="5">
        <f t="shared" si="4"/>
        <v>5476</v>
      </c>
      <c r="K4" s="5">
        <f t="shared" si="5"/>
        <v>324</v>
      </c>
    </row>
    <row r="5" spans="1:11" x14ac:dyDescent="0.25">
      <c r="A5" s="5">
        <v>4</v>
      </c>
      <c r="B5" s="5">
        <v>74</v>
      </c>
      <c r="C5" s="5">
        <v>20</v>
      </c>
      <c r="D5" s="6">
        <v>33.451000000000001</v>
      </c>
      <c r="E5" s="7">
        <v>26.393999999999998</v>
      </c>
      <c r="F5" s="7">
        <f t="shared" si="0"/>
        <v>0.25088250000000001</v>
      </c>
      <c r="G5" s="7">
        <f t="shared" si="1"/>
        <v>0.19795499999999999</v>
      </c>
      <c r="H5" s="7">
        <f t="shared" si="2"/>
        <v>18.565305000000002</v>
      </c>
      <c r="I5" s="7">
        <f t="shared" si="3"/>
        <v>3.9590999999999998</v>
      </c>
      <c r="J5" s="5">
        <f t="shared" si="4"/>
        <v>5476</v>
      </c>
      <c r="K5" s="5">
        <f t="shared" si="5"/>
        <v>400</v>
      </c>
    </row>
    <row r="6" spans="1:11" x14ac:dyDescent="0.25">
      <c r="A6" s="5">
        <v>5</v>
      </c>
      <c r="B6" s="5">
        <v>76</v>
      </c>
      <c r="C6" s="5">
        <v>20</v>
      </c>
      <c r="D6" s="6">
        <v>-2.4700000000000002</v>
      </c>
      <c r="E6" s="7">
        <v>22.928999999999998</v>
      </c>
      <c r="F6" s="7">
        <f t="shared" si="0"/>
        <v>-1.8525E-2</v>
      </c>
      <c r="G6" s="7">
        <f t="shared" si="1"/>
        <v>0.1719675</v>
      </c>
      <c r="H6" s="7">
        <f t="shared" si="2"/>
        <v>-1.4078999999999999</v>
      </c>
      <c r="I6" s="7">
        <f t="shared" si="3"/>
        <v>3.4393500000000001</v>
      </c>
      <c r="J6" s="5">
        <f t="shared" si="4"/>
        <v>5776</v>
      </c>
      <c r="K6" s="5">
        <f t="shared" si="5"/>
        <v>400</v>
      </c>
    </row>
    <row r="7" spans="1:11" x14ac:dyDescent="0.25">
      <c r="A7" s="5">
        <v>6</v>
      </c>
      <c r="B7" s="5">
        <v>78</v>
      </c>
      <c r="C7" s="5">
        <v>20</v>
      </c>
      <c r="D7" s="6">
        <v>-42.591000000000001</v>
      </c>
      <c r="E7" s="7">
        <v>20.777000000000001</v>
      </c>
      <c r="F7" s="7">
        <f t="shared" si="0"/>
        <v>-0.31943250000000001</v>
      </c>
      <c r="G7" s="7">
        <f t="shared" si="1"/>
        <v>0.15582750000000001</v>
      </c>
      <c r="H7" s="7">
        <f t="shared" si="2"/>
        <v>-24.915735000000002</v>
      </c>
      <c r="I7" s="7">
        <f t="shared" si="3"/>
        <v>3.1165500000000002</v>
      </c>
      <c r="J7" s="5">
        <f t="shared" si="4"/>
        <v>6084</v>
      </c>
      <c r="K7" s="5">
        <f t="shared" si="5"/>
        <v>400</v>
      </c>
    </row>
    <row r="8" spans="1:11" x14ac:dyDescent="0.25">
      <c r="A8" s="5">
        <v>7</v>
      </c>
      <c r="B8" s="5">
        <v>78</v>
      </c>
      <c r="C8" s="5">
        <v>16</v>
      </c>
      <c r="D8" s="6">
        <v>-38.680999999999997</v>
      </c>
      <c r="E8" s="7">
        <v>-46.146999999999998</v>
      </c>
      <c r="F8" s="7">
        <f t="shared" si="0"/>
        <v>-0.29010749999999996</v>
      </c>
      <c r="G8" s="7">
        <f t="shared" si="1"/>
        <v>-0.34610249999999998</v>
      </c>
      <c r="H8" s="7">
        <f t="shared" si="2"/>
        <v>-22.628384999999998</v>
      </c>
      <c r="I8" s="7">
        <f t="shared" si="3"/>
        <v>-5.5376399999999997</v>
      </c>
      <c r="J8" s="5">
        <f t="shared" si="4"/>
        <v>6084</v>
      </c>
      <c r="K8" s="5">
        <f t="shared" si="5"/>
        <v>256</v>
      </c>
    </row>
    <row r="9" spans="1:11" x14ac:dyDescent="0.25">
      <c r="A9" s="5">
        <v>8</v>
      </c>
      <c r="B9" s="5">
        <v>76</v>
      </c>
      <c r="C9" s="5">
        <v>16</v>
      </c>
      <c r="D9" s="6">
        <v>-2.0720000000000001</v>
      </c>
      <c r="E9" s="7">
        <v>-43.274000000000001</v>
      </c>
      <c r="F9" s="7">
        <f t="shared" si="0"/>
        <v>-1.554E-2</v>
      </c>
      <c r="G9" s="7">
        <f t="shared" si="1"/>
        <v>-0.32455499999999998</v>
      </c>
      <c r="H9" s="7">
        <f t="shared" si="2"/>
        <v>-1.1810400000000001</v>
      </c>
      <c r="I9" s="7">
        <f t="shared" si="3"/>
        <v>-5.1928799999999997</v>
      </c>
      <c r="J9" s="5">
        <f t="shared" si="4"/>
        <v>5776</v>
      </c>
      <c r="K9" s="5">
        <f t="shared" si="5"/>
        <v>256</v>
      </c>
    </row>
    <row r="10" spans="1:11" x14ac:dyDescent="0.25">
      <c r="A10" s="5">
        <v>9</v>
      </c>
      <c r="B10" s="5">
        <v>74</v>
      </c>
      <c r="C10" s="5">
        <v>16</v>
      </c>
      <c r="D10" s="6">
        <v>33.14</v>
      </c>
      <c r="E10" s="7">
        <v>-41.72</v>
      </c>
      <c r="F10" s="7">
        <f t="shared" si="0"/>
        <v>0.24854999999999999</v>
      </c>
      <c r="G10" s="7">
        <f t="shared" si="1"/>
        <v>-0.31289999999999996</v>
      </c>
      <c r="H10" s="7">
        <f t="shared" si="2"/>
        <v>18.392699999999998</v>
      </c>
      <c r="I10" s="7">
        <f t="shared" si="3"/>
        <v>-5.0063999999999993</v>
      </c>
      <c r="J10" s="5">
        <f t="shared" si="4"/>
        <v>5476</v>
      </c>
      <c r="K10" s="5">
        <f t="shared" si="5"/>
        <v>256</v>
      </c>
    </row>
    <row r="11" spans="1:11" x14ac:dyDescent="0.25">
      <c r="A11" s="8" t="s">
        <v>11</v>
      </c>
      <c r="B11" s="9">
        <f>SUM(B2:B10)</f>
        <v>684</v>
      </c>
      <c r="C11" s="9">
        <f>SUM(C2:C10)</f>
        <v>162</v>
      </c>
      <c r="D11" s="9"/>
      <c r="E11" s="9"/>
      <c r="F11" s="10">
        <f t="shared" ref="F11:K11" si="6">SUM(F2:F10)</f>
        <v>-0.23416500000000001</v>
      </c>
      <c r="G11" s="10">
        <f t="shared" si="6"/>
        <v>-0.68038500000000002</v>
      </c>
      <c r="H11" s="10">
        <f t="shared" si="6"/>
        <v>-21.131730000000005</v>
      </c>
      <c r="I11" s="10">
        <f t="shared" si="6"/>
        <v>-9.2283149999999985</v>
      </c>
      <c r="J11" s="11">
        <f t="shared" si="6"/>
        <v>52008</v>
      </c>
      <c r="K11" s="11">
        <f t="shared" si="6"/>
        <v>2940</v>
      </c>
    </row>
    <row r="14" spans="1:11" x14ac:dyDescent="0.25">
      <c r="A14" s="1" t="s">
        <v>10</v>
      </c>
      <c r="B14" s="2" t="s">
        <v>0</v>
      </c>
      <c r="C14" s="2" t="s">
        <v>1</v>
      </c>
      <c r="D14" s="2" t="s">
        <v>2</v>
      </c>
      <c r="E14" s="2" t="s">
        <v>3</v>
      </c>
      <c r="F14" s="3" t="s">
        <v>4</v>
      </c>
      <c r="G14" s="4" t="s">
        <v>5</v>
      </c>
      <c r="H14" s="4" t="s">
        <v>6</v>
      </c>
      <c r="I14" s="4" t="s">
        <v>7</v>
      </c>
      <c r="J14" s="4" t="s">
        <v>8</v>
      </c>
      <c r="K14" s="3" t="s">
        <v>9</v>
      </c>
    </row>
    <row r="15" spans="1:11" x14ac:dyDescent="0.25">
      <c r="A15" s="5">
        <v>1</v>
      </c>
      <c r="B15" s="5">
        <v>76</v>
      </c>
      <c r="C15" s="5">
        <v>18</v>
      </c>
      <c r="D15" s="6">
        <f>D2*(-1)</f>
        <v>4.01</v>
      </c>
      <c r="E15" s="7">
        <v>-10.042</v>
      </c>
      <c r="F15" s="7">
        <f>D15*0.0075</f>
        <v>3.0074999999999998E-2</v>
      </c>
      <c r="G15" s="7">
        <f>E15*0.0075</f>
        <v>-7.5314999999999993E-2</v>
      </c>
      <c r="H15" s="7">
        <f>F15*B15</f>
        <v>2.2856999999999998</v>
      </c>
      <c r="I15" s="7">
        <f>C15*G15</f>
        <v>-1.3556699999999999</v>
      </c>
      <c r="J15" s="5">
        <f>B15*B15</f>
        <v>5776</v>
      </c>
      <c r="K15" s="5">
        <f>C15*C15</f>
        <v>324</v>
      </c>
    </row>
    <row r="16" spans="1:11" x14ac:dyDescent="0.25">
      <c r="A16" s="5">
        <v>2</v>
      </c>
      <c r="B16" s="5">
        <v>78</v>
      </c>
      <c r="C16" s="5">
        <v>18</v>
      </c>
      <c r="D16" s="6">
        <f t="shared" ref="D16:D23" si="7">D3*(-1)</f>
        <v>41.235999999999997</v>
      </c>
      <c r="E16" s="7">
        <v>-12.397</v>
      </c>
      <c r="F16" s="7">
        <f t="shared" ref="F16:F23" si="8">D16*0.0075</f>
        <v>0.30926999999999999</v>
      </c>
      <c r="G16" s="7">
        <f t="shared" ref="G16:G23" si="9">E16*0.0075</f>
        <v>-9.2977500000000005E-2</v>
      </c>
      <c r="H16" s="7">
        <f t="shared" ref="H16:H23" si="10">F16*B16</f>
        <v>24.123059999999999</v>
      </c>
      <c r="I16" s="7">
        <f t="shared" ref="I16:I23" si="11">C16*G16</f>
        <v>-1.6735950000000002</v>
      </c>
      <c r="J16" s="5">
        <f t="shared" ref="J16:J23" si="12">B16*B16</f>
        <v>6084</v>
      </c>
      <c r="K16" s="5">
        <f t="shared" ref="K16:K23" si="13">C16*C16</f>
        <v>324</v>
      </c>
    </row>
    <row r="17" spans="1:11" x14ac:dyDescent="0.25">
      <c r="A17" s="5">
        <v>3</v>
      </c>
      <c r="B17" s="5">
        <v>74</v>
      </c>
      <c r="C17" s="5">
        <v>18</v>
      </c>
      <c r="D17" s="6">
        <f t="shared" si="7"/>
        <v>-33.247</v>
      </c>
      <c r="E17" s="7">
        <v>-7.2380000000000004</v>
      </c>
      <c r="F17" s="7">
        <f t="shared" si="8"/>
        <v>-0.24935249999999998</v>
      </c>
      <c r="G17" s="7">
        <f t="shared" si="9"/>
        <v>-5.4285E-2</v>
      </c>
      <c r="H17" s="7">
        <f t="shared" si="10"/>
        <v>-18.452084999999997</v>
      </c>
      <c r="I17" s="7">
        <f t="shared" si="11"/>
        <v>-0.97713000000000005</v>
      </c>
      <c r="J17" s="5">
        <f t="shared" si="12"/>
        <v>5476</v>
      </c>
      <c r="K17" s="5">
        <f t="shared" si="13"/>
        <v>324</v>
      </c>
    </row>
    <row r="18" spans="1:11" x14ac:dyDescent="0.25">
      <c r="A18" s="5">
        <v>4</v>
      </c>
      <c r="B18" s="5">
        <v>74</v>
      </c>
      <c r="C18" s="5">
        <v>20</v>
      </c>
      <c r="D18" s="6">
        <f t="shared" si="7"/>
        <v>-33.451000000000001</v>
      </c>
      <c r="E18" s="7">
        <v>26.393999999999998</v>
      </c>
      <c r="F18" s="7">
        <f t="shared" si="8"/>
        <v>-0.25088250000000001</v>
      </c>
      <c r="G18" s="7">
        <f t="shared" si="9"/>
        <v>0.19795499999999999</v>
      </c>
      <c r="H18" s="7">
        <f t="shared" si="10"/>
        <v>-18.565305000000002</v>
      </c>
      <c r="I18" s="7">
        <f t="shared" si="11"/>
        <v>3.9590999999999998</v>
      </c>
      <c r="J18" s="5">
        <f t="shared" si="12"/>
        <v>5476</v>
      </c>
      <c r="K18" s="5">
        <f t="shared" si="13"/>
        <v>400</v>
      </c>
    </row>
    <row r="19" spans="1:11" x14ac:dyDescent="0.25">
      <c r="A19" s="5">
        <v>5</v>
      </c>
      <c r="B19" s="5">
        <v>76</v>
      </c>
      <c r="C19" s="5">
        <v>20</v>
      </c>
      <c r="D19" s="6">
        <f t="shared" si="7"/>
        <v>2.4700000000000002</v>
      </c>
      <c r="E19" s="7">
        <v>22.928999999999998</v>
      </c>
      <c r="F19" s="7">
        <f t="shared" si="8"/>
        <v>1.8525E-2</v>
      </c>
      <c r="G19" s="7">
        <f t="shared" si="9"/>
        <v>0.1719675</v>
      </c>
      <c r="H19" s="7">
        <f t="shared" si="10"/>
        <v>1.4078999999999999</v>
      </c>
      <c r="I19" s="7">
        <f t="shared" si="11"/>
        <v>3.4393500000000001</v>
      </c>
      <c r="J19" s="5">
        <f t="shared" si="12"/>
        <v>5776</v>
      </c>
      <c r="K19" s="5">
        <f t="shared" si="13"/>
        <v>400</v>
      </c>
    </row>
    <row r="20" spans="1:11" x14ac:dyDescent="0.25">
      <c r="A20" s="5">
        <v>6</v>
      </c>
      <c r="B20" s="5">
        <v>78</v>
      </c>
      <c r="C20" s="5">
        <v>20</v>
      </c>
      <c r="D20" s="6">
        <f t="shared" si="7"/>
        <v>42.591000000000001</v>
      </c>
      <c r="E20" s="7">
        <v>20.777000000000001</v>
      </c>
      <c r="F20" s="7">
        <f t="shared" si="8"/>
        <v>0.31943250000000001</v>
      </c>
      <c r="G20" s="7">
        <f t="shared" si="9"/>
        <v>0.15582750000000001</v>
      </c>
      <c r="H20" s="7">
        <f t="shared" si="10"/>
        <v>24.915735000000002</v>
      </c>
      <c r="I20" s="7">
        <f t="shared" si="11"/>
        <v>3.1165500000000002</v>
      </c>
      <c r="J20" s="5">
        <f t="shared" si="12"/>
        <v>6084</v>
      </c>
      <c r="K20" s="5">
        <f t="shared" si="13"/>
        <v>400</v>
      </c>
    </row>
    <row r="21" spans="1:11" x14ac:dyDescent="0.25">
      <c r="A21" s="5">
        <v>7</v>
      </c>
      <c r="B21" s="5">
        <v>78</v>
      </c>
      <c r="C21" s="5">
        <v>16</v>
      </c>
      <c r="D21" s="6">
        <f t="shared" si="7"/>
        <v>38.680999999999997</v>
      </c>
      <c r="E21" s="7">
        <v>-46.146999999999998</v>
      </c>
      <c r="F21" s="7">
        <f t="shared" si="8"/>
        <v>0.29010749999999996</v>
      </c>
      <c r="G21" s="7">
        <f t="shared" si="9"/>
        <v>-0.34610249999999998</v>
      </c>
      <c r="H21" s="7">
        <f t="shared" si="10"/>
        <v>22.628384999999998</v>
      </c>
      <c r="I21" s="7">
        <f t="shared" si="11"/>
        <v>-5.5376399999999997</v>
      </c>
      <c r="J21" s="5">
        <f t="shared" si="12"/>
        <v>6084</v>
      </c>
      <c r="K21" s="5">
        <f t="shared" si="13"/>
        <v>256</v>
      </c>
    </row>
    <row r="22" spans="1:11" x14ac:dyDescent="0.25">
      <c r="A22" s="5">
        <v>8</v>
      </c>
      <c r="B22" s="5">
        <v>76</v>
      </c>
      <c r="C22" s="5">
        <v>16</v>
      </c>
      <c r="D22" s="6">
        <f t="shared" si="7"/>
        <v>2.0720000000000001</v>
      </c>
      <c r="E22" s="7">
        <v>-43.274000000000001</v>
      </c>
      <c r="F22" s="7">
        <f t="shared" si="8"/>
        <v>1.554E-2</v>
      </c>
      <c r="G22" s="7">
        <f t="shared" si="9"/>
        <v>-0.32455499999999998</v>
      </c>
      <c r="H22" s="7">
        <f t="shared" si="10"/>
        <v>1.1810400000000001</v>
      </c>
      <c r="I22" s="7">
        <f t="shared" si="11"/>
        <v>-5.1928799999999997</v>
      </c>
      <c r="J22" s="5">
        <f t="shared" si="12"/>
        <v>5776</v>
      </c>
      <c r="K22" s="5">
        <f t="shared" si="13"/>
        <v>256</v>
      </c>
    </row>
    <row r="23" spans="1:11" x14ac:dyDescent="0.25">
      <c r="A23" s="5">
        <v>9</v>
      </c>
      <c r="B23" s="5">
        <v>74</v>
      </c>
      <c r="C23" s="5">
        <v>16</v>
      </c>
      <c r="D23" s="6">
        <f t="shared" si="7"/>
        <v>-33.14</v>
      </c>
      <c r="E23" s="7">
        <v>-41.72</v>
      </c>
      <c r="F23" s="7">
        <f t="shared" si="8"/>
        <v>-0.24854999999999999</v>
      </c>
      <c r="G23" s="7">
        <f t="shared" si="9"/>
        <v>-0.31289999999999996</v>
      </c>
      <c r="H23" s="7">
        <f t="shared" si="10"/>
        <v>-18.392699999999998</v>
      </c>
      <c r="I23" s="7">
        <f t="shared" si="11"/>
        <v>-5.0063999999999993</v>
      </c>
      <c r="J23" s="5">
        <f t="shared" si="12"/>
        <v>5476</v>
      </c>
      <c r="K23" s="5">
        <f t="shared" si="13"/>
        <v>256</v>
      </c>
    </row>
    <row r="24" spans="1:11" x14ac:dyDescent="0.25">
      <c r="A24" s="8" t="s">
        <v>11</v>
      </c>
      <c r="B24" s="9">
        <f>SUM(B15:B23)</f>
        <v>684</v>
      </c>
      <c r="C24" s="9">
        <f>SUM(C15:C23)</f>
        <v>162</v>
      </c>
      <c r="D24" s="9"/>
      <c r="E24" s="9"/>
      <c r="F24" s="10">
        <f t="shared" ref="F24" si="14">SUM(F15:F23)</f>
        <v>0.23416500000000001</v>
      </c>
      <c r="G24" s="10">
        <f t="shared" ref="G24" si="15">SUM(G15:G23)</f>
        <v>-0.68038500000000002</v>
      </c>
      <c r="H24" s="10">
        <f t="shared" ref="H24" si="16">SUM(H15:H23)</f>
        <v>21.131730000000005</v>
      </c>
      <c r="I24" s="10">
        <f t="shared" ref="I24" si="17">SUM(I15:I23)</f>
        <v>-9.2283149999999985</v>
      </c>
      <c r="J24" s="11">
        <f t="shared" ref="J24" si="18">SUM(J15:J23)</f>
        <v>52008</v>
      </c>
      <c r="K24" s="11">
        <f t="shared" ref="K24" si="19">SUM(K15:K23)</f>
        <v>2940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mrkiril</dc:creator>
  <cp:lastModifiedBy>mrkiril</cp:lastModifiedBy>
  <dcterms:created xsi:type="dcterms:W3CDTF">2015-04-13T12:16:00Z</dcterms:created>
  <dcterms:modified xsi:type="dcterms:W3CDTF">2015-05-19T21:13:03Z</dcterms:modified>
</cp:coreProperties>
</file>